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gnecepa\Desktop\1Pirkimai\3_SAK\3 Darbai\Vandentiekio tinklų nuo Veiverių VS iki Aleksoto VS projektavimo paslaugos ir statybos darbai\"/>
    </mc:Choice>
  </mc:AlternateContent>
  <bookViews>
    <workbookView xWindow="0" yWindow="0" windowWidth="13620" windowHeight="9276"/>
  </bookViews>
  <sheets>
    <sheet name="Darbų žiniarašti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24" i="2"/>
  <c r="B16" i="2"/>
</calcChain>
</file>

<file path=xl/sharedStrings.xml><?xml version="1.0" encoding="utf-8"?>
<sst xmlns="http://schemas.openxmlformats.org/spreadsheetml/2006/main" count="55" uniqueCount="44">
  <si>
    <t>Sutarties pavadinimas:</t>
  </si>
  <si>
    <t>Vandentiekio tinklų nuo Veiverių VS iki Aleksoto VS projektavimo paslaugos ir statybos darbai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</si>
  <si>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</si>
  <si>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</si>
  <si>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</si>
  <si>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</si>
  <si>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</si>
  <si>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</si>
  <si>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</si>
  <si>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</si>
  <si>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</si>
  <si>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</si>
  <si>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</si>
  <si>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</si>
  <si>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</si>
  <si>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</si>
  <si>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 ir topografiniai tyrinėjimai</t>
  </si>
  <si>
    <t>kompl.</t>
  </si>
  <si>
    <t>1.2</t>
  </si>
  <si>
    <t>Statinio projektavimas (Įskaitant visus reikiamus derinimus, trečiųjų šalių sutikimus ir statybą leidžiančio dokumento gavimą)</t>
  </si>
  <si>
    <t>1.3</t>
  </si>
  <si>
    <t>Kontrolinė geodezinė nuotrauka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</si>
  <si>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</si>
  <si>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</si>
  <si>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1.5</t>
  </si>
  <si>
    <t>Statybos užbaigimo procedūros</t>
  </si>
  <si>
    <t>2.</t>
  </si>
  <si>
    <t>VANDENTIEKIO TINKLŲ STATYBA</t>
  </si>
  <si>
    <t>2.1</t>
  </si>
  <si>
    <t>2.1.1</t>
  </si>
  <si>
    <t>2.1.2</t>
  </si>
  <si>
    <t>Prisijungimas prie veikiančio vamzdyno Veiverių VS kameroje įskaitant visas reikiamas medžiagas darbus ir mechanizmus.</t>
  </si>
  <si>
    <t>2.1.3</t>
  </si>
  <si>
    <t>Prisijungimas prie veikiančio vamzdyno kameroje 82A įskaitant visas reikiamas medžiagas darbus ir mechanizmus.</t>
  </si>
  <si>
    <t>2.1.4</t>
  </si>
  <si>
    <t>Vandentiekio vamzdyno praplovimas, mechaninių priemaišų pašalinimas, hidraulinis bandymas, (įskaitant susijusias medžiagass bei paslaugas)</t>
  </si>
  <si>
    <t>2.1.5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</si>
  <si>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</si>
  <si>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</si>
  <si>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</si>
  <si>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</si>
  <si>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</si>
  <si>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</si>
  <si>
    <t>Vandentiekio tinklo klojimas PE 100 RC dvisluoksniu vamzdžiu DN /OD 450 mm betranšėju pravėrimo būdu, įskaitant plastikinį vamzdyną, visus reikalingus dėklus, jungtis, medžiagas ir darbus (Ilgis apie 435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</si>
</sst>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_€"/>
  </numFmts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49" fontId="12" fillId="0" borderId="18" xfId="2" applyNumberFormat="1" applyFont="1" applyBorder="1" applyAlignment="1">
      <alignment horizontal="center" vertical="center"/>
    </xf>
    <xf numFmtId="0" fontId="12" fillId="0" borderId="24" xfId="2" applyFont="1" applyBorder="1" applyAlignment="1">
      <alignment horizontal="left" vertical="center" wrapText="1"/>
    </xf>
    <xf numFmtId="0" fontId="2" fillId="0" borderId="25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49" fontId="13" fillId="4" borderId="26" xfId="2" applyNumberFormat="1" applyFont="1" applyFill="1" applyBorder="1" applyAlignment="1">
      <alignment horizontal="center" vertical="center" wrapText="1"/>
    </xf>
    <xf numFmtId="0" fontId="11" fillId="4" borderId="27" xfId="2" applyFont="1" applyFill="1" applyBorder="1" applyAlignment="1">
      <alignment horizontal="left" vertical="center" wrapText="1"/>
    </xf>
    <xf numFmtId="0" fontId="11" fillId="4" borderId="27" xfId="2" applyFont="1" applyFill="1" applyBorder="1" applyAlignment="1">
      <alignment horizontal="center" vertical="center" wrapText="1"/>
    </xf>
    <xf numFmtId="2" fontId="11" fillId="4" borderId="27" xfId="2" applyNumberFormat="1" applyFont="1" applyFill="1" applyBorder="1" applyAlignment="1">
      <alignment horizontal="right" vertical="center" wrapText="1"/>
    </xf>
    <xf numFmtId="49" fontId="0" fillId="0" borderId="29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9" fontId="0" fillId="0" borderId="31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164" fontId="2" fillId="0" borderId="19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164" fontId="2" fillId="0" borderId="20" xfId="2" applyNumberFormat="1" applyFont="1" applyBorder="1" applyAlignment="1">
      <alignment horizontal="center" vertical="center" wrapText="1"/>
    </xf>
    <xf numFmtId="164" fontId="2" fillId="0" borderId="19" xfId="2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0" xfId="0" applyNumberFormat="1" applyBorder="1"/>
    <xf numFmtId="164" fontId="1" fillId="0" borderId="20" xfId="2" applyNumberFormat="1" applyFont="1" applyBorder="1" applyAlignment="1">
      <alignment horizontal="center" vertical="center" wrapText="1"/>
    </xf>
    <xf numFmtId="164" fontId="11" fillId="4" borderId="27" xfId="2" applyNumberFormat="1" applyFont="1" applyFill="1" applyBorder="1" applyAlignment="1">
      <alignment horizontal="center" vertical="center" wrapText="1"/>
    </xf>
    <xf numFmtId="164" fontId="15" fillId="4" borderId="28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" fillId="3" borderId="17" xfId="2" applyNumberFormat="1" applyFont="1" applyFill="1" applyBorder="1" applyAlignment="1">
      <alignment horizontal="center" vertical="center" wrapText="1"/>
    </xf>
    <xf numFmtId="164" fontId="15" fillId="0" borderId="23" xfId="2" applyNumberFormat="1" applyFont="1" applyBorder="1" applyAlignment="1">
      <alignment horizontal="center" vertical="center" wrapText="1"/>
    </xf>
    <xf numFmtId="2" fontId="1" fillId="3" borderId="17" xfId="2" applyNumberFormat="1" applyFont="1" applyFill="1" applyBorder="1" applyAlignment="1">
      <alignment horizontal="center" vertical="center" wrapText="1"/>
    </xf>
    <xf numFmtId="164" fontId="16" fillId="0" borderId="30" xfId="1" applyNumberFormat="1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Layout" topLeftCell="A16" zoomScale="90" zoomScaleNormal="100" zoomScalePageLayoutView="90" workbookViewId="0">
      <selection activeCell="B20" sqref="B20"/>
    </sheetView>
  </sheetViews>
  <sheetFormatPr defaultRowHeight="14.4" x14ac:dyDescent="0.3"/>
  <cols>
    <col min="1" max="1" width="4.6640625" customWidth="1"/>
    <col min="2" max="2" width="50.109375" style="33" customWidth="1"/>
    <col min="3" max="3" width="6.33203125" customWidth="1"/>
    <col min="4" max="4" width="8" customWidth="1"/>
    <col min="5" max="5" width="9.6640625" customWidth="1"/>
    <col min="6" max="6" width="11" style="50" customWidth="1"/>
    <col min="7" max="7" width="11" bestFit="1" customWidth="1"/>
  </cols>
  <sheetData>
    <row r="1" spans="1:6" ht="15" customHeight="1" x14ac:dyDescent="0.3">
      <c r="A1" s="55" t="s">
        <v>0</v>
      </c>
      <c r="B1" s="55"/>
      <c r="C1" s="68" t="s">
        <v>1</v>
      </c>
      <c r="D1" s="68"/>
      <c r="E1" s="68"/>
      <c r="F1" s="68"/>
    </row>
    <row r="2" spans="1:6" x14ac:dyDescent="0.3">
      <c r="A2" s="56" t="s">
        <v>2</v>
      </c>
      <c r="B2" s="56"/>
      <c r="C2" s="68"/>
      <c r="D2" s="68"/>
      <c r="E2" s="68"/>
      <c r="F2" s="68"/>
    </row>
    <row r="3" spans="1:6" x14ac:dyDescent="0.3">
      <c r="A3" s="55" t="s">
        <v>3</v>
      </c>
      <c r="B3" s="55"/>
      <c r="C3" s="68"/>
      <c r="D3" s="68"/>
      <c r="E3" s="68"/>
      <c r="F3" s="68"/>
    </row>
    <row r="4" spans="1:6" x14ac:dyDescent="0.3">
      <c r="A4" s="55" t="s">
        <v>4</v>
      </c>
      <c r="B4" s="55"/>
      <c r="C4" s="68"/>
      <c r="D4" s="68"/>
      <c r="E4" s="68"/>
      <c r="F4" s="68"/>
    </row>
    <row r="5" spans="1:6" ht="6.75" customHeight="1" x14ac:dyDescent="0.3">
      <c r="A5" s="52"/>
      <c r="B5" s="52"/>
      <c r="C5" s="1"/>
      <c r="D5" s="52"/>
      <c r="E5" s="52"/>
      <c r="F5" s="44"/>
    </row>
    <row r="6" spans="1:6" ht="18" thickBot="1" x14ac:dyDescent="0.35">
      <c r="A6" s="57" t="s">
        <v>5</v>
      </c>
      <c r="B6" s="57"/>
      <c r="C6" s="54" t="s">
        <v>6</v>
      </c>
      <c r="D6" s="54"/>
      <c r="E6" s="54"/>
      <c r="F6" s="54"/>
    </row>
    <row r="7" spans="1:6" x14ac:dyDescent="0.3">
      <c r="A7" s="58" t="s">
        <v>7</v>
      </c>
      <c r="B7" s="60" t="s">
        <v>8</v>
      </c>
      <c r="C7" s="60" t="s">
        <v>9</v>
      </c>
      <c r="D7" s="62" t="s">
        <v>10</v>
      </c>
      <c r="E7" s="63"/>
      <c r="F7" s="64"/>
    </row>
    <row r="8" spans="1:6" ht="55.8" thickBot="1" x14ac:dyDescent="0.35">
      <c r="A8" s="59"/>
      <c r="B8" s="61"/>
      <c r="C8" s="61"/>
      <c r="D8" s="2" t="s">
        <v>11</v>
      </c>
      <c r="E8" s="3" t="s">
        <v>12</v>
      </c>
      <c r="F8" s="4" t="s">
        <v>13</v>
      </c>
    </row>
    <row r="9" spans="1:6" ht="16.2" thickBot="1" x14ac:dyDescent="0.35">
      <c r="A9" s="65"/>
      <c r="B9" s="66"/>
      <c r="C9" s="66"/>
      <c r="D9" s="66"/>
      <c r="E9" s="66"/>
      <c r="F9" s="67"/>
    </row>
    <row r="10" spans="1:6" ht="21" customHeight="1" x14ac:dyDescent="0.3">
      <c r="A10" s="5">
        <v>1</v>
      </c>
      <c r="B10" s="6" t="s">
        <v>14</v>
      </c>
      <c r="C10" s="7"/>
      <c r="D10" s="8"/>
      <c r="E10" s="9"/>
      <c r="F10" s="45"/>
    </row>
    <row r="11" spans="1:6" x14ac:dyDescent="0.3">
      <c r="A11" s="10" t="s">
        <v>15</v>
      </c>
      <c r="B11" s="11" t="s">
        <v>16</v>
      </c>
      <c r="C11" s="12" t="s">
        <v>17</v>
      </c>
      <c r="D11" s="13">
        <v>1</v>
      </c>
      <c r="E11" s="38"/>
      <c r="F11" s="37"/>
    </row>
    <row r="12" spans="1:6" ht="34.5" customHeight="1" x14ac:dyDescent="0.3">
      <c r="A12" s="10" t="s">
        <v>18</v>
      </c>
      <c r="B12" s="11" t="s">
        <v>19</v>
      </c>
      <c r="C12" s="12" t="s">
        <v>17</v>
      </c>
      <c r="D12" s="13">
        <v>1</v>
      </c>
      <c r="E12" s="38"/>
      <c r="F12" s="37"/>
    </row>
    <row r="13" spans="1:6" x14ac:dyDescent="0.3">
      <c r="A13" s="10" t="s">
        <v>20</v>
      </c>
      <c r="B13" s="11" t="s">
        <v>21</v>
      </c>
      <c r="C13" s="12" t="s">
        <v>17</v>
      </c>
      <c r="D13" s="13">
        <v>1</v>
      </c>
      <c r="E13" s="38"/>
      <c r="F13" s="37"/>
    </row>
    <row r="14" spans="1:6" ht="40.5" customHeight="1" x14ac:dyDescent="0.3">
      <c r="A14" s="10" t="s">
        <v>22</v>
      </c>
      <c r="B14" s="11" t="s">
        <v>23</v>
      </c>
      <c r="C14" s="12" t="s">
        <v>17</v>
      </c>
      <c r="D14" s="13">
        <v>1</v>
      </c>
      <c r="E14" s="38"/>
      <c r="F14" s="37"/>
    </row>
    <row r="15" spans="1:6" x14ac:dyDescent="0.3">
      <c r="A15" s="10" t="s">
        <v>24</v>
      </c>
      <c r="B15" s="20" t="s">
        <v>25</v>
      </c>
      <c r="C15" s="12" t="s">
        <v>17</v>
      </c>
      <c r="D15" s="13">
        <v>1</v>
      </c>
      <c r="E15" s="38"/>
      <c r="F15" s="37"/>
    </row>
    <row r="16" spans="1:6" ht="15" thickBot="1" x14ac:dyDescent="0.35">
      <c r="A16" s="14" t="s">
        <v>6</v>
      </c>
      <c r="B16" s="15" t="str">
        <f>CONCATENATE("Viso (",B10,")")</f>
        <v>Viso (BENDROJI DALIS)</v>
      </c>
      <c r="C16" s="16"/>
      <c r="D16" s="17"/>
      <c r="E16" s="36"/>
      <c r="F16" s="46"/>
    </row>
    <row r="17" spans="1:6" x14ac:dyDescent="0.3">
      <c r="A17" s="5" t="s">
        <v>26</v>
      </c>
      <c r="B17" s="6" t="s">
        <v>27</v>
      </c>
      <c r="C17" s="7"/>
      <c r="D17" s="8"/>
      <c r="E17" s="9"/>
      <c r="F17" s="47"/>
    </row>
    <row r="18" spans="1:6" ht="27" customHeight="1" x14ac:dyDescent="0.3">
      <c r="A18" s="18" t="s">
        <v>28</v>
      </c>
      <c r="B18" s="19" t="str">
        <f>C1</f>
        <v>Vandentiekio tinklų nuo Veiverių VS iki Aleksoto VS projektavimo paslaugos ir statybos darbai</v>
      </c>
      <c r="C18" s="12"/>
      <c r="D18" s="13"/>
      <c r="E18" s="35"/>
      <c r="F18" s="37"/>
    </row>
    <row r="19" spans="1:6" ht="56.25" customHeight="1" x14ac:dyDescent="0.3">
      <c r="A19" s="10" t="s">
        <v>29</v>
      </c>
      <c r="B19" s="11" t="s">
        <v>43</v>
      </c>
      <c r="C19" s="12" t="s">
        <v>17</v>
      </c>
      <c r="D19" s="13">
        <v>1</v>
      </c>
      <c r="E19" s="38"/>
      <c r="F19" s="37"/>
    </row>
    <row r="20" spans="1:6" ht="31.5" customHeight="1" x14ac:dyDescent="0.3">
      <c r="A20" s="10" t="s">
        <v>30</v>
      </c>
      <c r="B20" s="11" t="s">
        <v>31</v>
      </c>
      <c r="C20" s="12" t="s">
        <v>17</v>
      </c>
      <c r="D20" s="13">
        <v>1</v>
      </c>
      <c r="E20" s="38"/>
      <c r="F20" s="37"/>
    </row>
    <row r="21" spans="1:6" ht="36.75" customHeight="1" x14ac:dyDescent="0.3">
      <c r="A21" s="10" t="s">
        <v>32</v>
      </c>
      <c r="B21" s="11" t="s">
        <v>33</v>
      </c>
      <c r="C21" s="12" t="s">
        <v>17</v>
      </c>
      <c r="D21" s="13">
        <v>1</v>
      </c>
      <c r="E21" s="38"/>
      <c r="F21" s="37"/>
    </row>
    <row r="22" spans="1:6" ht="40.5" customHeight="1" x14ac:dyDescent="0.3">
      <c r="A22" s="10" t="s">
        <v>34</v>
      </c>
      <c r="B22" s="11" t="s">
        <v>35</v>
      </c>
      <c r="C22" s="12" t="s">
        <v>17</v>
      </c>
      <c r="D22" s="13">
        <v>1</v>
      </c>
      <c r="E22" s="38"/>
      <c r="F22" s="37"/>
    </row>
    <row r="23" spans="1:6" ht="45.75" customHeight="1" x14ac:dyDescent="0.3">
      <c r="A23" s="10" t="s">
        <v>36</v>
      </c>
      <c r="B23" s="20" t="s">
        <v>37</v>
      </c>
      <c r="C23" s="12" t="s">
        <v>17</v>
      </c>
      <c r="D23" s="13">
        <v>1</v>
      </c>
      <c r="E23" s="38"/>
      <c r="F23" s="37"/>
    </row>
    <row r="24" spans="1:6" ht="25.5" customHeight="1" thickBot="1" x14ac:dyDescent="0.35">
      <c r="A24" s="10"/>
      <c r="B24" s="21" t="str">
        <f>CONCATENATE("Viso (",B18,")")</f>
        <v>Viso (Vandentiekio tinklų nuo Veiverių VS iki Aleksoto VS projektavimo paslaugos ir statybos darbai)</v>
      </c>
      <c r="C24" s="12"/>
      <c r="D24" s="13"/>
      <c r="E24" s="38"/>
      <c r="F24" s="41"/>
    </row>
    <row r="25" spans="1:6" ht="15.6" x14ac:dyDescent="0.3">
      <c r="A25" s="22" t="s">
        <v>6</v>
      </c>
      <c r="B25" s="23" t="s">
        <v>38</v>
      </c>
      <c r="C25" s="24"/>
      <c r="D25" s="25"/>
      <c r="E25" s="42"/>
      <c r="F25" s="43"/>
    </row>
    <row r="26" spans="1:6" ht="15.6" x14ac:dyDescent="0.3">
      <c r="A26" s="26"/>
      <c r="B26" s="27" t="s">
        <v>39</v>
      </c>
      <c r="C26" s="28"/>
      <c r="D26" s="28"/>
      <c r="E26" s="39"/>
      <c r="F26" s="48"/>
    </row>
    <row r="27" spans="1:6" ht="16.2" thickBot="1" x14ac:dyDescent="0.35">
      <c r="A27" s="29"/>
      <c r="B27" s="30" t="s">
        <v>40</v>
      </c>
      <c r="C27" s="31"/>
      <c r="D27" s="31"/>
      <c r="E27" s="40"/>
      <c r="F27" s="49"/>
    </row>
    <row r="28" spans="1:6" ht="7.5" customHeight="1" x14ac:dyDescent="0.3">
      <c r="A28" s="32"/>
    </row>
    <row r="29" spans="1:6" ht="12.75" customHeight="1" x14ac:dyDescent="0.3">
      <c r="A29" s="32"/>
      <c r="B29" s="34" t="s">
        <v>41</v>
      </c>
      <c r="F29" s="51"/>
    </row>
    <row r="30" spans="1:6" ht="23.25" customHeight="1" x14ac:dyDescent="0.3">
      <c r="A30" s="32"/>
      <c r="B30" s="53" t="s">
        <v>42</v>
      </c>
      <c r="C30" s="53"/>
      <c r="D30" s="53"/>
      <c r="E30" s="53"/>
      <c r="F30" s="53"/>
    </row>
  </sheetData>
  <mergeCells count="13">
    <mergeCell ref="B30:F30"/>
    <mergeCell ref="C6:F6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  <mergeCell ref="C1:F4"/>
  </mergeCells>
  <pageMargins left="0.7" right="0.7" top="0.61458333333333337" bottom="0.46875" header="0.3" footer="0.3"/>
  <pageSetup orientation="portrait" r:id="rId1"/>
  <headerFooter>
    <oddHeader>&amp;RPriedėlis Nr. 1</oddHeader>
    <oddFooter>&amp;C&amp;P iš&amp;N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941C9-2DB0-4072-84F2-94F3534169D9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E5EDAE43-5ED4-4DBC-B6C7-5868C25DE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9CC7E-77BD-44BC-B7D3-5988AD7279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Raimonda Valasevičienė</dc:creator>
  <cp:keywords/>
  <dc:description/>
  <cp:lastModifiedBy>Ugnė Čepauskaitė</cp:lastModifiedBy>
  <cp:revision/>
  <dcterms:created xsi:type="dcterms:W3CDTF">2022-06-22T07:09:02Z</dcterms:created>
  <dcterms:modified xsi:type="dcterms:W3CDTF">2026-08-14T06:51:11Z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